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pieterovertoom/Desktop/"/>
    </mc:Choice>
  </mc:AlternateContent>
  <xr:revisionPtr revIDLastSave="0" documentId="8_{C89F53AE-FA19-E448-9582-2ABDEA87BF01}" xr6:coauthVersionLast="47" xr6:coauthVersionMax="47" xr10:uidLastSave="{00000000-0000-0000-0000-000000000000}"/>
  <bookViews>
    <workbookView xWindow="27300" yWindow="2040" windowWidth="33020" windowHeight="21340" activeTab="2" xr2:uid="{00000000-000D-0000-FFFF-FFFF00000000}"/>
  </bookViews>
  <sheets>
    <sheet name="Prijzenblad Tramremise" sheetId="3" r:id="rId1"/>
    <sheet name="Prijzenblad Westraven" sheetId="1" r:id="rId2"/>
    <sheet name="Prijzenblad Breukelen" sheetId="4" r:id="rId3"/>
  </sheets>
  <definedNames>
    <definedName name="_xlnm._FilterDatabase" localSheetId="2" hidden="1">'Prijzenblad Breukelen'!$B$2:$J$10</definedName>
    <definedName name="_xlnm._FilterDatabase" localSheetId="0" hidden="1">'Prijzenblad Tramremise'!$B$2:$J$10</definedName>
    <definedName name="_xlnm._FilterDatabase" localSheetId="1" hidden="1">'Prijzenblad Westraven'!$B$2:$J$9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3" i="3"/>
  <c r="I4" i="1"/>
  <c r="I5" i="1"/>
  <c r="I6" i="1"/>
  <c r="I7" i="1"/>
  <c r="I8" i="1"/>
  <c r="I3" i="1"/>
  <c r="I4" i="4"/>
  <c r="I5" i="4"/>
  <c r="I6" i="4"/>
  <c r="I7" i="4"/>
  <c r="I8" i="4"/>
  <c r="I3" i="4"/>
  <c r="I10" i="4"/>
  <c r="I9" i="4"/>
  <c r="I9" i="1"/>
  <c r="I10" i="3"/>
  <c r="I9" i="3"/>
  <c r="I10" i="1" l="1"/>
  <c r="I11" i="4"/>
  <c r="I11" i="3" l="1"/>
</calcChain>
</file>

<file path=xl/sharedStrings.xml><?xml version="1.0" encoding="utf-8"?>
<sst xmlns="http://schemas.openxmlformats.org/spreadsheetml/2006/main" count="129" uniqueCount="36">
  <si>
    <t>Volgnr</t>
  </si>
  <si>
    <t>Locatie</t>
  </si>
  <si>
    <t xml:space="preserve">activiteit </t>
  </si>
  <si>
    <t>eenheid</t>
  </si>
  <si>
    <t xml:space="preserve">omvang </t>
  </si>
  <si>
    <t>Huidige Frequentie</t>
  </si>
  <si>
    <t>Frequentie Opdrachtnemer (aantal keer per jaar)</t>
  </si>
  <si>
    <t xml:space="preserve">totaal </t>
  </si>
  <si>
    <t>(Beeld)kwaliteitseis</t>
  </si>
  <si>
    <t>Toelichting</t>
  </si>
  <si>
    <t>Maaien van gras </t>
  </si>
  <si>
    <t>m2</t>
  </si>
  <si>
    <t xml:space="preserve">B001, KVE-001, F001
</t>
  </si>
  <si>
    <t>Snoeien van bomen en struiken </t>
  </si>
  <si>
    <t>Schoffelen van perken </t>
  </si>
  <si>
    <t xml:space="preserve">m2. </t>
  </si>
  <si>
    <t>Onkruidbestrijding (verharding)</t>
  </si>
  <si>
    <t xml:space="preserve">m2 </t>
  </si>
  <si>
    <t>Boomverzorging algemeen</t>
  </si>
  <si>
    <t xml:space="preserve">bladafval </t>
  </si>
  <si>
    <t>O-001</t>
  </si>
  <si>
    <t>V&amp;G plan.</t>
  </si>
  <si>
    <t>P-001</t>
  </si>
  <si>
    <t>rapportage</t>
  </si>
  <si>
    <t>P-002</t>
  </si>
  <si>
    <t>totaal:</t>
  </si>
  <si>
    <t>omvang</t>
  </si>
  <si>
    <t>Maaien Slootkanten</t>
  </si>
  <si>
    <r>
      <rPr>
        <b/>
        <sz val="12"/>
        <color theme="1"/>
        <rFont val="Arial"/>
        <family val="2"/>
      </rPr>
      <t>Bijlage 8 Prijzenblad</t>
    </r>
    <r>
      <rPr>
        <sz val="12"/>
        <color theme="1"/>
        <rFont val="Arial"/>
        <family val="2"/>
      </rPr>
      <t xml:space="preserve"> (alleen gele cellen invullen)</t>
    </r>
  </si>
  <si>
    <r>
      <rPr>
        <b/>
        <sz val="11"/>
        <color theme="1"/>
        <rFont val="Arial"/>
        <family val="2"/>
      </rPr>
      <t>Bijlage 8 Prijzenblad</t>
    </r>
    <r>
      <rPr>
        <sz val="11"/>
        <color theme="1"/>
        <rFont val="Arial"/>
        <family val="2"/>
      </rPr>
      <t xml:space="preserve"> (alleen gele cellen invullen)</t>
    </r>
  </si>
  <si>
    <t>Tramremise</t>
  </si>
  <si>
    <t>Westraven</t>
  </si>
  <si>
    <t>Breukelen</t>
  </si>
  <si>
    <t xml:space="preserve">in te vullen door gegadigde </t>
  </si>
  <si>
    <t>*</t>
  </si>
  <si>
    <t>prijs per eenheid*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</si>
</sst>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1"/>
      <color rgb="FF222222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5"/>
    </xf>
    <xf numFmtId="0" fontId="4" fillId="3" borderId="0" xfId="0" applyFont="1" applyFill="1" applyAlignment="1">
      <alignment horizontal="left" vertical="top" wrapText="1"/>
    </xf>
    <xf numFmtId="164" fontId="4" fillId="3" borderId="0" xfId="0" applyNumberFormat="1" applyFont="1" applyFill="1" applyAlignment="1">
      <alignment horizontal="left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7" fillId="0" borderId="2" xfId="0" applyFont="1" applyBorder="1"/>
    <xf numFmtId="0" fontId="4" fillId="0" borderId="3" xfId="1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5" borderId="2" xfId="0" applyFont="1" applyFill="1" applyBorder="1"/>
    <xf numFmtId="0" fontId="8" fillId="0" borderId="0" xfId="0" applyFont="1" applyAlignment="1">
      <alignment horizontal="left" wrapText="1"/>
    </xf>
    <xf numFmtId="0" fontId="9" fillId="0" borderId="0" xfId="0" applyFont="1"/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3" xfId="1" applyNumberFormat="1" applyFont="1" applyBorder="1" applyAlignment="1">
      <alignment horizontal="center" vertical="top" wrapText="1"/>
    </xf>
    <xf numFmtId="0" fontId="8" fillId="0" borderId="1" xfId="1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164" fontId="8" fillId="3" borderId="0" xfId="0" applyNumberFormat="1" applyFont="1" applyFill="1" applyAlignment="1">
      <alignment horizontal="center" vertical="top" wrapText="1"/>
    </xf>
  </cellXfs>
  <cellStyles count="2">
    <cellStyle name="Standaard" xfId="0" builtinId="0"/>
    <cellStyle name="Valuta" xfId="1" builtinId="4"/>
  </cellStyles>
  <dxfs count="7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164" formatCode="_ &quot;€&quot;\ * #,##0.00_ ;_ &quot;€&quot;\ * \-#,##0.00_ ;_ &quot;€&quot;\ * &quot;-&quot;??_ ;_ @_ "/>
      <fill>
        <patternFill patternType="solid">
          <fgColor indexed="64"/>
          <bgColor rgb="FFFF0000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0000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0000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164" formatCode="_ &quot;€&quot;\ * #,##0.00_ ;_ &quot;€&quot;\ * \-#,##0.00_ ;_ &quot;€&quot;\ * &quot;-&quot;??_ ;_ @_ "/>
      <fill>
        <patternFill patternType="solid">
          <fgColor indexed="64"/>
          <bgColor rgb="FFFF000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rgb="FFFF000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222222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90C225-E2B7-D24A-B7DD-A4FFC82BB6EE}" name="Table22" displayName="Table22" ref="A2:K11" totalsRowCount="1" headerRowDxfId="72" dataDxfId="71">
  <autoFilter ref="A2:K10" xr:uid="{00000000-0009-0000-0100-000002000000}"/>
  <tableColumns count="11">
    <tableColumn id="22" xr3:uid="{EC494E21-82A3-BF47-9EED-C6C0DBFCF4B8}" name="Volgnr" dataDxfId="56" totalsRowDxfId="10"/>
    <tableColumn id="1" xr3:uid="{F1B08FD2-7009-DE4F-ADE2-E8A9D687A5EB}" name="Locatie" dataDxfId="55" totalsRowDxfId="9"/>
    <tableColumn id="12" xr3:uid="{C002F1E4-2D1E-A740-936D-C4BDE373C51E}" name="activiteit " dataDxfId="54" totalsRowDxfId="8"/>
    <tableColumn id="2" xr3:uid="{89D55B70-4042-4FD0-B7A3-D1D43C1FEF69}" name="eenheid" dataDxfId="53" totalsRowDxfId="7"/>
    <tableColumn id="4" xr3:uid="{FA4FBB3C-10C2-4ECF-88CE-5B9FD294F2F8}" name="omvang " dataDxfId="52" totalsRowDxfId="6"/>
    <tableColumn id="14" xr3:uid="{D86146AA-61DF-794E-921A-8D14D797BC54}" name="Huidige Frequentie" dataDxfId="51" totalsRowDxfId="5"/>
    <tableColumn id="3" xr3:uid="{1406962A-AFA7-2945-8C04-E5C5C521FD85}" name="Frequentie Opdrachtnemer (aantal keer per jaar)" dataDxfId="50" totalsRowDxfId="4"/>
    <tableColumn id="8" xr3:uid="{FA5A2CDD-FF4C-594E-9023-3BFFD714B789}" name="prijs per eenheid*" totalsRowLabel="totaal:" dataDxfId="34" totalsRowDxfId="3"/>
    <tableColumn id="10" xr3:uid="{D812AC86-FEBD-C746-924A-D410F61D12DC}" name="totaal " totalsRowFunction="custom" dataDxfId="33" totalsRowDxfId="2">
      <calculatedColumnFormula>(Table22[[#This Row],[prijs per eenheid*]]*Table22[[#This Row],[Frequentie Opdrachtnemer (aantal keer per jaar)]]*Table22[[#This Row],[Huidige Frequentie]])</calculatedColumnFormula>
      <totalsRowFormula>SUM(I3:I10)</totalsRowFormula>
    </tableColumn>
    <tableColumn id="5" xr3:uid="{132731AF-FC73-6649-9F6D-4E2204F84514}" name="(Beeld)kwaliteitseis" dataDxfId="49" totalsRowDxfId="1"/>
    <tableColumn id="11" xr3:uid="{15C0AB9B-08EF-454C-AD8D-9EE1C9D9D3C4}" name="Toelichting" dataDxfId="48" totalsRowDxfId="0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K10" totalsRowCount="1" headerRowDxfId="70" dataDxfId="69">
  <autoFilter ref="A2:K9" xr:uid="{00000000-0009-0000-0100-000002000000}"/>
  <tableColumns count="11">
    <tableColumn id="22" xr3:uid="{00000000-0010-0000-0000-000016000000}" name="Volgnr" dataDxfId="45" totalsRowDxfId="21"/>
    <tableColumn id="1" xr3:uid="{00000000-0010-0000-0000-000001000000}" name="Locatie" dataDxfId="44" totalsRowDxfId="20"/>
    <tableColumn id="12" xr3:uid="{6E65DE04-06A3-B145-B525-750F86A097D9}" name="activiteit " dataDxfId="43" totalsRowDxfId="19"/>
    <tableColumn id="6" xr3:uid="{3EB3D7AC-116E-4C63-B089-D32370DDBA61}" name="eenheid" dataDxfId="42" totalsRowDxfId="18"/>
    <tableColumn id="4" xr3:uid="{C01CC8C6-8051-46A9-9656-E0DA05359686}" name="omvang" dataDxfId="41" totalsRowDxfId="17"/>
    <tableColumn id="2" xr3:uid="{00000000-0010-0000-0000-000002000000}" name="Huidige Frequentie" dataDxfId="40" totalsRowDxfId="16"/>
    <tableColumn id="3" xr3:uid="{00000000-0010-0000-0000-000003000000}" name="Frequentie Opdrachtnemer (aantal keer per jaar)" dataDxfId="39" totalsRowDxfId="15"/>
    <tableColumn id="8" xr3:uid="{162E9285-5E8C-4C03-8CEE-CE53202AB60A}" name="prijs per eenheid*" totalsRowLabel="totaal:" dataDxfId="38" totalsRowDxfId="14"/>
    <tableColumn id="10" xr3:uid="{9DDAFED2-FC70-4D72-BB40-96F8B78498BD}" name="totaal " totalsRowFunction="custom" dataDxfId="37" totalsRowDxfId="13">
      <calculatedColumnFormula>(Table2[[#This Row],[prijs per eenheid*]]*Table2[[#This Row],[Frequentie Opdrachtnemer (aantal keer per jaar)]]*Table2[[#This Row],[Huidige Frequentie]])/Table2[[#This Row],[omvang]]</calculatedColumnFormula>
      <totalsRowFormula>SUBTOTAL(109,I3:I9)</totalsRowFormula>
    </tableColumn>
    <tableColumn id="5" xr3:uid="{00000000-0010-0000-0000-000005000000}" name="(Beeld)kwaliteitseis" dataDxfId="36" totalsRowDxfId="12"/>
    <tableColumn id="11" xr3:uid="{0C8C1B19-24D2-4737-A419-6911388E0290}" name="Toelichting" dataDxfId="35" totalsRowDxfId="11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F74306-A97E-554D-BDCB-AEFC8FB96B86}" name="Table24" displayName="Table24" ref="A2:K11" totalsRowCount="1" headerRowDxfId="68" dataDxfId="67" totalsRowDxfId="66">
  <autoFilter ref="A2:K10" xr:uid="{00000000-0009-0000-0100-000002000000}"/>
  <tableColumns count="11">
    <tableColumn id="22" xr3:uid="{77FDEA2E-3F3C-DF4F-923B-63A1D47971DB}" name="Volgnr" dataDxfId="65" totalsRowDxfId="32"/>
    <tableColumn id="1" xr3:uid="{B63BB9FA-9EFC-7144-A292-BED2355C7B2F}" name="Locatie" dataDxfId="64" totalsRowDxfId="31"/>
    <tableColumn id="12" xr3:uid="{0F24DE3D-F9BD-0B42-936A-592594F17BBC}" name="activiteit " dataDxfId="63" totalsRowDxfId="30"/>
    <tableColumn id="7" xr3:uid="{349F75FD-93E5-4692-B724-B46E1D0C1B56}" name="eenheid" dataDxfId="62" totalsRowDxfId="29"/>
    <tableColumn id="4" xr3:uid="{5FCB2CE5-26FD-4211-95C8-1B5AC1B5820F}" name="omvang" dataDxfId="61" totalsRowDxfId="28"/>
    <tableColumn id="2" xr3:uid="{12DFDF55-6A46-2343-80AE-6C8BF32CCDA0}" name="Huidige Frequentie" dataDxfId="60" totalsRowDxfId="27"/>
    <tableColumn id="3" xr3:uid="{28C090EF-FCF9-AA44-AC1D-54D00515152C}" name="Frequentie Opdrachtnemer (aantal keer per jaar)" dataDxfId="59" totalsRowDxfId="26"/>
    <tableColumn id="8" xr3:uid="{E67488D9-0F48-1F4D-9F5E-E02C02D71DAB}" name="prijs per eenheid*" totalsRowLabel="totaal:" dataDxfId="47" totalsRowDxfId="25"/>
    <tableColumn id="10" xr3:uid="{072EE8C7-7181-074E-BB80-3ECCE5954F69}" name="totaal " totalsRowFunction="custom" dataDxfId="46" totalsRowDxfId="24">
      <calculatedColumnFormula>(Table24[[#This Row],[prijs per eenheid*]]*Table24[[#This Row],[Frequentie Opdrachtnemer (aantal keer per jaar)]]*Table24[[#This Row],[Huidige Frequentie]])/Table24[[#This Row],[omvang]]</calculatedColumnFormula>
      <totalsRowFormula>SUM(I3:I10)</totalsRowFormula>
    </tableColumn>
    <tableColumn id="5" xr3:uid="{46A6B2E4-D801-AE43-BE03-6A4EDD2B7BA1}" name="(Beeld)kwaliteitseis" dataDxfId="58" totalsRowDxfId="23"/>
    <tableColumn id="11" xr3:uid="{906B4077-BFB3-6A47-B2AF-E60F554C7AAE}" name="Toelichting" dataDxfId="57" totalsRowDxfId="2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748F-5921-A94E-8EB6-1C2DB92D8CE5}">
  <dimension ref="A1:K31"/>
  <sheetViews>
    <sheetView zoomScaleNormal="100" workbookViewId="0">
      <pane ySplit="2" topLeftCell="A3" activePane="bottomLeft" state="frozen"/>
      <selection pane="bottomLeft" activeCell="C27" sqref="C27"/>
    </sheetView>
  </sheetViews>
  <sheetFormatPr baseColWidth="10" defaultColWidth="9" defaultRowHeight="16" x14ac:dyDescent="0.2"/>
  <cols>
    <col min="1" max="1" width="8.83203125" style="3" customWidth="1"/>
    <col min="2" max="2" width="20.6640625" style="3" customWidth="1"/>
    <col min="3" max="3" width="35.83203125" style="3" customWidth="1"/>
    <col min="4" max="4" width="16.5" style="3" customWidth="1"/>
    <col min="5" max="5" width="18" style="3" customWidth="1"/>
    <col min="6" max="6" width="20.5" style="3" customWidth="1"/>
    <col min="7" max="7" width="21" style="3" customWidth="1"/>
    <col min="8" max="8" width="14" style="3" customWidth="1"/>
    <col min="9" max="9" width="21" style="3" customWidth="1"/>
    <col min="10" max="10" width="26.1640625" style="3" customWidth="1"/>
    <col min="11" max="11" width="21.33203125" style="3" customWidth="1"/>
    <col min="12" max="16384" width="9" style="3"/>
  </cols>
  <sheetData>
    <row r="1" spans="1:11" ht="56.5" customHeight="1" x14ac:dyDescent="0.2">
      <c r="B1" s="30" t="s">
        <v>28</v>
      </c>
      <c r="C1" s="30"/>
      <c r="D1" s="30"/>
      <c r="E1" s="30"/>
      <c r="F1" s="31"/>
      <c r="G1" s="31"/>
    </row>
    <row r="2" spans="1:11" ht="6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35</v>
      </c>
      <c r="I2" s="1" t="s">
        <v>7</v>
      </c>
      <c r="J2" s="1" t="s">
        <v>8</v>
      </c>
      <c r="K2" s="2" t="s">
        <v>9</v>
      </c>
    </row>
    <row r="3" spans="1:11" ht="34" x14ac:dyDescent="0.2">
      <c r="A3" s="10">
        <v>1</v>
      </c>
      <c r="B3" s="4"/>
      <c r="C3" s="10" t="s">
        <v>10</v>
      </c>
      <c r="D3" s="16" t="s">
        <v>11</v>
      </c>
      <c r="E3" s="16">
        <v>15000</v>
      </c>
      <c r="F3" s="15">
        <v>6</v>
      </c>
      <c r="G3" s="11">
        <v>6</v>
      </c>
      <c r="H3" s="34"/>
      <c r="I3" s="35">
        <f>Table22[[#This Row],[prijs per eenheid*]]*Table22[[#This Row],[Frequentie Opdrachtnemer (aantal keer per jaar)]]*Table22[[#This Row],[Huidige Frequentie]]*Table22[[#This Row],[omvang ]]</f>
        <v>0</v>
      </c>
      <c r="J3" s="4" t="s">
        <v>12</v>
      </c>
      <c r="K3" s="4"/>
    </row>
    <row r="4" spans="1:11" ht="86.25" customHeight="1" x14ac:dyDescent="0.2">
      <c r="A4" s="10">
        <v>2</v>
      </c>
      <c r="B4" s="4"/>
      <c r="C4" s="10" t="s">
        <v>13</v>
      </c>
      <c r="D4" s="16" t="s">
        <v>11</v>
      </c>
      <c r="E4" s="16">
        <v>10000</v>
      </c>
      <c r="F4" s="14">
        <v>2</v>
      </c>
      <c r="G4" s="12">
        <v>2</v>
      </c>
      <c r="H4" s="34"/>
      <c r="I4" s="35">
        <f>Table22[[#This Row],[prijs per eenheid*]]*Table22[[#This Row],[Frequentie Opdrachtnemer (aantal keer per jaar)]]*Table22[[#This Row],[Huidige Frequentie]]*Table22[[#This Row],[omvang ]]</f>
        <v>0</v>
      </c>
      <c r="J4" s="4" t="s">
        <v>12</v>
      </c>
      <c r="K4" s="4"/>
    </row>
    <row r="5" spans="1:11" ht="87" customHeight="1" x14ac:dyDescent="0.2">
      <c r="A5" s="10">
        <v>3</v>
      </c>
      <c r="B5" s="4" t="s">
        <v>30</v>
      </c>
      <c r="C5" s="10" t="s">
        <v>14</v>
      </c>
      <c r="D5" s="16" t="s">
        <v>15</v>
      </c>
      <c r="E5" s="16">
        <v>5000</v>
      </c>
      <c r="F5" s="15">
        <v>6</v>
      </c>
      <c r="G5" s="11">
        <v>6</v>
      </c>
      <c r="H5" s="34"/>
      <c r="I5" s="35">
        <f>Table22[[#This Row],[prijs per eenheid*]]*Table22[[#This Row],[Frequentie Opdrachtnemer (aantal keer per jaar)]]*Table22[[#This Row],[Huidige Frequentie]]*Table22[[#This Row],[omvang ]]</f>
        <v>0</v>
      </c>
      <c r="J5" s="4" t="s">
        <v>12</v>
      </c>
      <c r="K5" s="4"/>
    </row>
    <row r="6" spans="1:11" ht="34" x14ac:dyDescent="0.2">
      <c r="A6" s="10">
        <v>4</v>
      </c>
      <c r="B6" s="4" t="s">
        <v>30</v>
      </c>
      <c r="C6" s="10" t="s">
        <v>16</v>
      </c>
      <c r="D6" s="16" t="s">
        <v>17</v>
      </c>
      <c r="E6" s="16">
        <v>20000</v>
      </c>
      <c r="F6" s="15">
        <v>4</v>
      </c>
      <c r="G6" s="11">
        <v>4</v>
      </c>
      <c r="H6" s="34"/>
      <c r="I6" s="35">
        <f>Table22[[#This Row],[prijs per eenheid*]]*Table22[[#This Row],[Frequentie Opdrachtnemer (aantal keer per jaar)]]*Table22[[#This Row],[Huidige Frequentie]]*Table22[[#This Row],[omvang ]]</f>
        <v>0</v>
      </c>
      <c r="J6" s="4" t="s">
        <v>12</v>
      </c>
      <c r="K6" s="4"/>
    </row>
    <row r="7" spans="1:11" ht="34" x14ac:dyDescent="0.2">
      <c r="A7" s="10">
        <v>5</v>
      </c>
      <c r="B7" s="4" t="s">
        <v>30</v>
      </c>
      <c r="C7" s="10" t="s">
        <v>18</v>
      </c>
      <c r="D7" s="16" t="s">
        <v>11</v>
      </c>
      <c r="E7" s="16">
        <v>10000</v>
      </c>
      <c r="F7" s="15">
        <v>1</v>
      </c>
      <c r="G7" s="11">
        <v>1</v>
      </c>
      <c r="H7" s="34"/>
      <c r="I7" s="35">
        <f>Table22[[#This Row],[prijs per eenheid*]]*Table22[[#This Row],[Frequentie Opdrachtnemer (aantal keer per jaar)]]*Table22[[#This Row],[Huidige Frequentie]]*Table22[[#This Row],[omvang ]]</f>
        <v>0</v>
      </c>
      <c r="J7" s="4" t="s">
        <v>12</v>
      </c>
      <c r="K7" s="4"/>
    </row>
    <row r="8" spans="1:11" ht="17" x14ac:dyDescent="0.2">
      <c r="A8" s="10">
        <v>6</v>
      </c>
      <c r="B8" s="4" t="s">
        <v>30</v>
      </c>
      <c r="C8" s="10" t="s">
        <v>19</v>
      </c>
      <c r="D8" s="16" t="s">
        <v>11</v>
      </c>
      <c r="E8" s="16">
        <v>20000</v>
      </c>
      <c r="F8" s="15">
        <v>4</v>
      </c>
      <c r="G8" s="11">
        <v>4</v>
      </c>
      <c r="H8" s="34"/>
      <c r="I8" s="35">
        <f>Table22[[#This Row],[prijs per eenheid*]]*Table22[[#This Row],[Frequentie Opdrachtnemer (aantal keer per jaar)]]*Table22[[#This Row],[Huidige Frequentie]]*Table22[[#This Row],[omvang ]]</f>
        <v>0</v>
      </c>
      <c r="J8" s="4" t="s">
        <v>20</v>
      </c>
      <c r="K8" s="4"/>
    </row>
    <row r="9" spans="1:11" ht="17" x14ac:dyDescent="0.2">
      <c r="A9" s="10">
        <v>7</v>
      </c>
      <c r="B9" s="4" t="s">
        <v>30</v>
      </c>
      <c r="C9" s="10" t="s">
        <v>21</v>
      </c>
      <c r="D9" s="10"/>
      <c r="E9" s="10"/>
      <c r="F9" s="15">
        <v>1</v>
      </c>
      <c r="G9" s="11">
        <v>1</v>
      </c>
      <c r="H9" s="34"/>
      <c r="I9" s="35">
        <f>Table22[[#This Row],[prijs per eenheid*]]*Table22[[#This Row],[Frequentie Opdrachtnemer (aantal keer per jaar)]]*Table22[[#This Row],[Huidige Frequentie]]</f>
        <v>0</v>
      </c>
      <c r="J9" s="4" t="s">
        <v>22</v>
      </c>
      <c r="K9" s="4"/>
    </row>
    <row r="10" spans="1:11" ht="17" x14ac:dyDescent="0.2">
      <c r="A10" s="10">
        <v>8</v>
      </c>
      <c r="B10" s="4" t="s">
        <v>30</v>
      </c>
      <c r="C10" s="10" t="s">
        <v>23</v>
      </c>
      <c r="D10" s="10"/>
      <c r="E10" s="10"/>
      <c r="F10" s="15">
        <v>4</v>
      </c>
      <c r="G10" s="11">
        <v>4</v>
      </c>
      <c r="H10" s="34"/>
      <c r="I10" s="35">
        <f>Table22[[#This Row],[prijs per eenheid*]]*Table22[[#This Row],[Frequentie Opdrachtnemer (aantal keer per jaar)]]*Table22[[#This Row],[Huidige Frequentie]]</f>
        <v>0</v>
      </c>
      <c r="J10" s="4" t="s">
        <v>24</v>
      </c>
      <c r="K10" s="4"/>
    </row>
    <row r="11" spans="1:11" ht="17" x14ac:dyDescent="0.2">
      <c r="A11" s="2"/>
      <c r="B11" s="4"/>
      <c r="C11" s="4"/>
      <c r="D11" s="4"/>
      <c r="E11" s="4"/>
      <c r="F11" s="4"/>
      <c r="G11" s="4"/>
      <c r="H11" s="8" t="s">
        <v>25</v>
      </c>
      <c r="I11" s="9">
        <f>SUM(I3:I10)</f>
        <v>0</v>
      </c>
      <c r="J11" s="4"/>
      <c r="K11" s="4"/>
    </row>
    <row r="12" spans="1:11" x14ac:dyDescent="0.2">
      <c r="A12" s="6"/>
    </row>
    <row r="13" spans="1:11" ht="17" x14ac:dyDescent="0.2">
      <c r="A13" s="34" t="s">
        <v>34</v>
      </c>
      <c r="B13" s="3" t="s">
        <v>33</v>
      </c>
    </row>
    <row r="14" spans="1:11" x14ac:dyDescent="0.2">
      <c r="A14" s="5"/>
    </row>
    <row r="15" spans="1:11" x14ac:dyDescent="0.2">
      <c r="A15" s="5"/>
    </row>
    <row r="16" spans="1:11" x14ac:dyDescent="0.2">
      <c r="A16" s="5"/>
    </row>
    <row r="17" spans="1:1" x14ac:dyDescent="0.2">
      <c r="A17" s="5"/>
    </row>
    <row r="18" spans="1:1" x14ac:dyDescent="0.2">
      <c r="A18" s="6"/>
    </row>
    <row r="19" spans="1:1" x14ac:dyDescent="0.2">
      <c r="A19" s="6"/>
    </row>
    <row r="20" spans="1:1" x14ac:dyDescent="0.2">
      <c r="A20" s="5"/>
    </row>
    <row r="21" spans="1:1" x14ac:dyDescent="0.2">
      <c r="A21" s="7"/>
    </row>
    <row r="22" spans="1:1" x14ac:dyDescent="0.2">
      <c r="A22" s="7"/>
    </row>
    <row r="23" spans="1:1" x14ac:dyDescent="0.2">
      <c r="A23" s="7"/>
    </row>
    <row r="24" spans="1:1" x14ac:dyDescent="0.2">
      <c r="A24" s="7"/>
    </row>
    <row r="25" spans="1:1" x14ac:dyDescent="0.2">
      <c r="A25" s="7"/>
    </row>
    <row r="26" spans="1:1" x14ac:dyDescent="0.2">
      <c r="A26" s="7"/>
    </row>
    <row r="27" spans="1:1" x14ac:dyDescent="0.2">
      <c r="A27" s="5"/>
    </row>
    <row r="28" spans="1:1" x14ac:dyDescent="0.2">
      <c r="A28" s="6"/>
    </row>
    <row r="29" spans="1:1" x14ac:dyDescent="0.2">
      <c r="A29" s="5"/>
    </row>
    <row r="30" spans="1:1" ht="45" customHeight="1" x14ac:dyDescent="0.2">
      <c r="A30" s="5"/>
    </row>
    <row r="31" spans="1:1" x14ac:dyDescent="0.2">
      <c r="A31" s="5"/>
    </row>
  </sheetData>
  <mergeCells count="1">
    <mergeCell ref="B1:G1"/>
  </mergeCells>
  <pageMargins left="0.7" right="0.7" top="0.75" bottom="0.75" header="0.3" footer="0.3"/>
  <pageSetup paperSize="9" orientation="portrait" verticalDpi="0" r:id="rId1"/>
  <ignoredErrors>
    <ignoredError sqref="I3:I10" calculatedColumn="1"/>
  </ignoredError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D438-F8CC-4981-9F57-0629AAFEB1AA}">
  <dimension ref="A1:K30"/>
  <sheetViews>
    <sheetView zoomScale="120" zoomScaleNormal="120" workbookViewId="0">
      <pane ySplit="2" topLeftCell="A3" activePane="bottomLeft" state="frozen"/>
      <selection pane="bottomLeft" activeCell="A13" sqref="A13"/>
    </sheetView>
  </sheetViews>
  <sheetFormatPr baseColWidth="10" defaultColWidth="9" defaultRowHeight="16" x14ac:dyDescent="0.2"/>
  <cols>
    <col min="1" max="1" width="8.83203125" style="3" customWidth="1"/>
    <col min="2" max="2" width="20.6640625" style="3" customWidth="1"/>
    <col min="3" max="3" width="35.83203125" style="3" customWidth="1"/>
    <col min="4" max="4" width="14" style="3" customWidth="1"/>
    <col min="5" max="5" width="12.5" style="3" customWidth="1"/>
    <col min="6" max="6" width="20.5" style="3" customWidth="1"/>
    <col min="7" max="7" width="21" style="3" customWidth="1"/>
    <col min="8" max="8" width="14" style="3" customWidth="1"/>
    <col min="9" max="9" width="21" style="3" customWidth="1"/>
    <col min="10" max="10" width="26.1640625" style="3" customWidth="1"/>
    <col min="11" max="11" width="21.33203125" style="3" customWidth="1"/>
    <col min="12" max="16384" width="9" style="3"/>
  </cols>
  <sheetData>
    <row r="1" spans="1:11" ht="56.5" customHeight="1" x14ac:dyDescent="0.2">
      <c r="B1" s="30" t="s">
        <v>28</v>
      </c>
      <c r="C1" s="30"/>
      <c r="D1" s="30"/>
      <c r="E1" s="30"/>
      <c r="F1" s="31"/>
      <c r="G1" s="31"/>
    </row>
    <row r="2" spans="1:11" ht="6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26</v>
      </c>
      <c r="F2" s="1" t="s">
        <v>5</v>
      </c>
      <c r="G2" s="1" t="s">
        <v>6</v>
      </c>
      <c r="H2" s="1" t="s">
        <v>35</v>
      </c>
      <c r="I2" s="1" t="s">
        <v>7</v>
      </c>
      <c r="J2" s="1" t="s">
        <v>8</v>
      </c>
      <c r="K2" s="2" t="s">
        <v>9</v>
      </c>
    </row>
    <row r="3" spans="1:11" ht="86.25" customHeight="1" x14ac:dyDescent="0.2">
      <c r="A3" s="4">
        <v>1</v>
      </c>
      <c r="B3" s="4" t="s">
        <v>31</v>
      </c>
      <c r="C3" s="10" t="s">
        <v>13</v>
      </c>
      <c r="D3" s="16" t="s">
        <v>11</v>
      </c>
      <c r="E3" s="16">
        <v>5000</v>
      </c>
      <c r="F3" s="14">
        <v>2</v>
      </c>
      <c r="G3" s="12">
        <v>2</v>
      </c>
      <c r="H3" s="34"/>
      <c r="I3" s="35">
        <f>Table2[[#This Row],[prijs per eenheid*]]*Table2[[#This Row],[Frequentie Opdrachtnemer (aantal keer per jaar)]]*Table2[[#This Row],[Huidige Frequentie]]*Table2[[#This Row],[omvang]]</f>
        <v>0</v>
      </c>
      <c r="J3" s="4" t="s">
        <v>12</v>
      </c>
      <c r="K3" s="4"/>
    </row>
    <row r="4" spans="1:11" ht="87" customHeight="1" x14ac:dyDescent="0.2">
      <c r="A4" s="4">
        <v>2</v>
      </c>
      <c r="B4" s="4" t="s">
        <v>31</v>
      </c>
      <c r="C4" s="10" t="s">
        <v>14</v>
      </c>
      <c r="D4" s="16" t="s">
        <v>11</v>
      </c>
      <c r="E4" s="16">
        <v>5000</v>
      </c>
      <c r="F4" s="15">
        <v>6</v>
      </c>
      <c r="G4" s="11">
        <v>6</v>
      </c>
      <c r="H4" s="34"/>
      <c r="I4" s="35">
        <f>Table2[[#This Row],[prijs per eenheid*]]*Table2[[#This Row],[Frequentie Opdrachtnemer (aantal keer per jaar)]]*Table2[[#This Row],[Huidige Frequentie]]*Table2[[#This Row],[omvang]]</f>
        <v>0</v>
      </c>
      <c r="J4" s="4" t="s">
        <v>12</v>
      </c>
      <c r="K4" s="4"/>
    </row>
    <row r="5" spans="1:11" ht="34" x14ac:dyDescent="0.2">
      <c r="A5" s="4">
        <v>3</v>
      </c>
      <c r="B5" s="4" t="s">
        <v>31</v>
      </c>
      <c r="C5" s="10" t="s">
        <v>16</v>
      </c>
      <c r="D5" s="16" t="s">
        <v>11</v>
      </c>
      <c r="E5" s="16">
        <v>15000</v>
      </c>
      <c r="F5" s="15">
        <v>4</v>
      </c>
      <c r="G5" s="11">
        <v>4</v>
      </c>
      <c r="H5" s="34"/>
      <c r="I5" s="35">
        <f>Table2[[#This Row],[prijs per eenheid*]]*Table2[[#This Row],[Frequentie Opdrachtnemer (aantal keer per jaar)]]*Table2[[#This Row],[Huidige Frequentie]]*Table2[[#This Row],[omvang]]</f>
        <v>0</v>
      </c>
      <c r="J5" s="4" t="s">
        <v>12</v>
      </c>
      <c r="K5" s="4"/>
    </row>
    <row r="6" spans="1:11" ht="34" x14ac:dyDescent="0.2">
      <c r="A6" s="4">
        <v>4</v>
      </c>
      <c r="B6" s="4" t="s">
        <v>31</v>
      </c>
      <c r="C6" s="10" t="s">
        <v>18</v>
      </c>
      <c r="D6" s="16" t="s">
        <v>17</v>
      </c>
      <c r="E6" s="16">
        <v>5000</v>
      </c>
      <c r="F6" s="15">
        <v>1</v>
      </c>
      <c r="G6" s="11">
        <v>1</v>
      </c>
      <c r="H6" s="34"/>
      <c r="I6" s="35">
        <f>Table2[[#This Row],[prijs per eenheid*]]*Table2[[#This Row],[Frequentie Opdrachtnemer (aantal keer per jaar)]]*Table2[[#This Row],[Huidige Frequentie]]*Table2[[#This Row],[omvang]]</f>
        <v>0</v>
      </c>
      <c r="J6" s="4" t="s">
        <v>12</v>
      </c>
      <c r="K6" s="4"/>
    </row>
    <row r="7" spans="1:11" ht="17" x14ac:dyDescent="0.2">
      <c r="A7" s="4">
        <v>5</v>
      </c>
      <c r="B7" s="4" t="s">
        <v>31</v>
      </c>
      <c r="C7" s="10" t="s">
        <v>19</v>
      </c>
      <c r="D7" s="16" t="s">
        <v>17</v>
      </c>
      <c r="E7" s="16">
        <v>15000</v>
      </c>
      <c r="F7" s="15">
        <v>4</v>
      </c>
      <c r="G7" s="11">
        <v>4</v>
      </c>
      <c r="H7" s="34"/>
      <c r="I7" s="35">
        <f>Table2[[#This Row],[prijs per eenheid*]]*Table2[[#This Row],[Frequentie Opdrachtnemer (aantal keer per jaar)]]*Table2[[#This Row],[Huidige Frequentie]]*Table2[[#This Row],[omvang]]</f>
        <v>0</v>
      </c>
      <c r="J7" s="4" t="s">
        <v>20</v>
      </c>
      <c r="K7" s="4"/>
    </row>
    <row r="8" spans="1:11" ht="17" x14ac:dyDescent="0.2">
      <c r="A8" s="4">
        <v>6</v>
      </c>
      <c r="B8" s="4" t="s">
        <v>31</v>
      </c>
      <c r="C8" s="10" t="s">
        <v>21</v>
      </c>
      <c r="D8" s="10"/>
      <c r="E8" s="10"/>
      <c r="F8" s="15">
        <v>1</v>
      </c>
      <c r="G8" s="11">
        <v>1</v>
      </c>
      <c r="H8" s="34"/>
      <c r="I8" s="35">
        <f>Table2[[#This Row],[Huidige Frequentie]]*Table2[[#This Row],[Frequentie Opdrachtnemer (aantal keer per jaar)]]*Table2[[#This Row],[prijs per eenheid*]]</f>
        <v>0</v>
      </c>
      <c r="J8" s="4" t="s">
        <v>22</v>
      </c>
      <c r="K8" s="4"/>
    </row>
    <row r="9" spans="1:11" ht="17" x14ac:dyDescent="0.2">
      <c r="A9" s="4">
        <v>7</v>
      </c>
      <c r="B9" s="4" t="s">
        <v>31</v>
      </c>
      <c r="C9" s="10" t="s">
        <v>23</v>
      </c>
      <c r="D9" s="10"/>
      <c r="E9" s="10"/>
      <c r="F9" s="15">
        <v>4</v>
      </c>
      <c r="G9" s="11">
        <v>4</v>
      </c>
      <c r="H9" s="34"/>
      <c r="I9" s="35">
        <f>Table2[[#This Row],[Huidige Frequentie]]*Table2[[#This Row],[Frequentie Opdrachtnemer (aantal keer per jaar)]]*Table2[[#This Row],[prijs per eenheid*]]</f>
        <v>0</v>
      </c>
      <c r="J9" s="4" t="s">
        <v>24</v>
      </c>
      <c r="K9" s="4"/>
    </row>
    <row r="10" spans="1:11" ht="17" x14ac:dyDescent="0.2">
      <c r="A10" s="2"/>
      <c r="B10" s="4"/>
      <c r="C10" s="4"/>
      <c r="D10" s="4"/>
      <c r="E10" s="4"/>
      <c r="F10" s="4"/>
      <c r="G10" s="4"/>
      <c r="H10" s="8" t="s">
        <v>25</v>
      </c>
      <c r="I10" s="33">
        <f>SUBTOTAL(109,I3:I9)</f>
        <v>0</v>
      </c>
      <c r="J10" s="4"/>
      <c r="K10" s="4"/>
    </row>
    <row r="11" spans="1:11" x14ac:dyDescent="0.2">
      <c r="A11" s="6"/>
    </row>
    <row r="12" spans="1:11" ht="17" x14ac:dyDescent="0.2">
      <c r="A12" s="34" t="s">
        <v>34</v>
      </c>
      <c r="B12" s="3" t="s">
        <v>33</v>
      </c>
    </row>
    <row r="13" spans="1:11" x14ac:dyDescent="0.2">
      <c r="A13" s="5"/>
    </row>
    <row r="14" spans="1:11" x14ac:dyDescent="0.2">
      <c r="A14" s="5"/>
    </row>
    <row r="15" spans="1:11" x14ac:dyDescent="0.2">
      <c r="A15" s="5"/>
    </row>
    <row r="16" spans="1:11" x14ac:dyDescent="0.2">
      <c r="A16" s="5"/>
    </row>
    <row r="17" spans="1:1" x14ac:dyDescent="0.2">
      <c r="A17" s="6"/>
    </row>
    <row r="18" spans="1:1" x14ac:dyDescent="0.2">
      <c r="A18" s="6"/>
    </row>
    <row r="19" spans="1:1" x14ac:dyDescent="0.2">
      <c r="A19" s="5"/>
    </row>
    <row r="20" spans="1:1" x14ac:dyDescent="0.2">
      <c r="A20" s="7"/>
    </row>
    <row r="21" spans="1:1" x14ac:dyDescent="0.2">
      <c r="A21" s="7"/>
    </row>
    <row r="22" spans="1:1" x14ac:dyDescent="0.2">
      <c r="A22" s="7"/>
    </row>
    <row r="23" spans="1:1" x14ac:dyDescent="0.2">
      <c r="A23" s="7"/>
    </row>
    <row r="24" spans="1:1" x14ac:dyDescent="0.2">
      <c r="A24" s="7"/>
    </row>
    <row r="25" spans="1:1" x14ac:dyDescent="0.2">
      <c r="A25" s="7"/>
    </row>
    <row r="26" spans="1:1" x14ac:dyDescent="0.2">
      <c r="A26" s="5"/>
    </row>
    <row r="27" spans="1:1" x14ac:dyDescent="0.2">
      <c r="A27" s="6"/>
    </row>
    <row r="28" spans="1:1" x14ac:dyDescent="0.2">
      <c r="A28" s="5"/>
    </row>
    <row r="29" spans="1:1" ht="45" customHeight="1" x14ac:dyDescent="0.2">
      <c r="A29" s="5"/>
    </row>
    <row r="30" spans="1:1" x14ac:dyDescent="0.2">
      <c r="A30" s="5"/>
    </row>
  </sheetData>
  <mergeCells count="1">
    <mergeCell ref="B1:G1"/>
  </mergeCells>
  <phoneticPr fontId="6" type="noConversion"/>
  <pageMargins left="0.7" right="0.7" top="0.75" bottom="0.75" header="0.3" footer="0.3"/>
  <pageSetup paperSize="9" orientation="portrait" verticalDpi="0" r:id="rId1"/>
  <ignoredErrors>
    <ignoredError sqref="I3:I9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9486-1F17-F84D-82B9-565A1F6CF18D}">
  <dimension ref="A1:N31"/>
  <sheetViews>
    <sheetView tabSelected="1" zoomScale="110" zoomScaleNormal="110" workbookViewId="0">
      <pane ySplit="2" topLeftCell="A3" activePane="bottomLeft" state="frozen"/>
      <selection pane="bottomLeft" activeCell="I10" sqref="I10"/>
    </sheetView>
  </sheetViews>
  <sheetFormatPr baseColWidth="10" defaultColWidth="9" defaultRowHeight="16" x14ac:dyDescent="0.2"/>
  <cols>
    <col min="1" max="1" width="8.83203125" style="18" customWidth="1"/>
    <col min="2" max="2" width="20.6640625" style="18" customWidth="1"/>
    <col min="3" max="3" width="35.83203125" style="18" customWidth="1"/>
    <col min="4" max="4" width="11.83203125" style="18" customWidth="1"/>
    <col min="5" max="5" width="16.33203125" style="18" customWidth="1"/>
    <col min="6" max="6" width="20.5" style="18" customWidth="1"/>
    <col min="7" max="7" width="21" style="18" customWidth="1"/>
    <col min="8" max="8" width="14" style="18" customWidth="1"/>
    <col min="9" max="9" width="21" style="18" customWidth="1"/>
    <col min="10" max="10" width="26.1640625" style="18" customWidth="1"/>
    <col min="11" max="11" width="21.33203125" style="18" customWidth="1"/>
    <col min="12" max="14" width="9" style="18"/>
    <col min="15" max="16384" width="9" style="3"/>
  </cols>
  <sheetData>
    <row r="1" spans="1:11" ht="56.5" customHeight="1" x14ac:dyDescent="0.2">
      <c r="B1" s="32" t="s">
        <v>29</v>
      </c>
      <c r="C1" s="32"/>
      <c r="D1" s="32"/>
      <c r="E1" s="32"/>
      <c r="F1" s="31"/>
      <c r="G1" s="31"/>
    </row>
    <row r="2" spans="1:11" ht="45" x14ac:dyDescent="0.2">
      <c r="A2" s="19" t="s">
        <v>0</v>
      </c>
      <c r="B2" s="19" t="s">
        <v>1</v>
      </c>
      <c r="C2" s="19" t="s">
        <v>2</v>
      </c>
      <c r="D2" s="19" t="s">
        <v>3</v>
      </c>
      <c r="E2" s="19" t="s">
        <v>26</v>
      </c>
      <c r="F2" s="19" t="s">
        <v>5</v>
      </c>
      <c r="G2" s="19" t="s">
        <v>6</v>
      </c>
      <c r="H2" s="19" t="s">
        <v>35</v>
      </c>
      <c r="I2" s="19" t="s">
        <v>7</v>
      </c>
      <c r="J2" s="19" t="s">
        <v>8</v>
      </c>
      <c r="K2" s="20" t="s">
        <v>9</v>
      </c>
    </row>
    <row r="3" spans="1:11" ht="86.25" customHeight="1" x14ac:dyDescent="0.2">
      <c r="A3" s="21">
        <v>1</v>
      </c>
      <c r="B3" s="21" t="s">
        <v>32</v>
      </c>
      <c r="C3" s="10" t="s">
        <v>13</v>
      </c>
      <c r="D3" s="16" t="s">
        <v>11</v>
      </c>
      <c r="E3" s="16">
        <v>20000</v>
      </c>
      <c r="F3" s="22">
        <v>2</v>
      </c>
      <c r="G3" s="23">
        <v>2</v>
      </c>
      <c r="H3" s="26"/>
      <c r="I3" s="36">
        <f>Table24[[#This Row],[prijs per eenheid*]]*Table24[[#This Row],[Frequentie Opdrachtnemer (aantal keer per jaar)]]*Table24[[#This Row],[Huidige Frequentie]]*Table24[[#This Row],[omvang]]</f>
        <v>0</v>
      </c>
      <c r="J3" s="21" t="s">
        <v>12</v>
      </c>
      <c r="K3" s="21"/>
    </row>
    <row r="4" spans="1:11" ht="87" customHeight="1" x14ac:dyDescent="0.2">
      <c r="A4" s="21">
        <v>2</v>
      </c>
      <c r="B4" s="21" t="s">
        <v>32</v>
      </c>
      <c r="C4" s="10" t="s">
        <v>14</v>
      </c>
      <c r="D4" s="16" t="s">
        <v>11</v>
      </c>
      <c r="E4" s="16">
        <v>10000</v>
      </c>
      <c r="F4" s="24">
        <v>6</v>
      </c>
      <c r="G4" s="25">
        <v>6</v>
      </c>
      <c r="H4" s="26"/>
      <c r="I4" s="36">
        <f>Table24[[#This Row],[prijs per eenheid*]]*Table24[[#This Row],[Frequentie Opdrachtnemer (aantal keer per jaar)]]*Table24[[#This Row],[Huidige Frequentie]]*Table24[[#This Row],[omvang]]</f>
        <v>0</v>
      </c>
      <c r="J4" s="21" t="s">
        <v>12</v>
      </c>
      <c r="K4" s="21"/>
    </row>
    <row r="5" spans="1:11" ht="30" x14ac:dyDescent="0.2">
      <c r="A5" s="21">
        <v>3</v>
      </c>
      <c r="B5" s="21" t="s">
        <v>32</v>
      </c>
      <c r="C5" s="10" t="s">
        <v>16</v>
      </c>
      <c r="D5" s="16" t="s">
        <v>11</v>
      </c>
      <c r="E5" s="16">
        <v>10000</v>
      </c>
      <c r="F5" s="24">
        <v>4</v>
      </c>
      <c r="G5" s="25">
        <v>4</v>
      </c>
      <c r="H5" s="26"/>
      <c r="I5" s="36">
        <f>Table24[[#This Row],[prijs per eenheid*]]*Table24[[#This Row],[Frequentie Opdrachtnemer (aantal keer per jaar)]]*Table24[[#This Row],[Huidige Frequentie]]*Table24[[#This Row],[omvang]]</f>
        <v>0</v>
      </c>
      <c r="J5" s="21" t="s">
        <v>12</v>
      </c>
      <c r="K5" s="21"/>
    </row>
    <row r="6" spans="1:11" ht="30" x14ac:dyDescent="0.2">
      <c r="A6" s="21">
        <v>4</v>
      </c>
      <c r="B6" s="21" t="s">
        <v>32</v>
      </c>
      <c r="C6" s="10" t="s">
        <v>18</v>
      </c>
      <c r="D6" s="16" t="s">
        <v>11</v>
      </c>
      <c r="E6" s="16">
        <v>10000</v>
      </c>
      <c r="F6" s="24">
        <v>1</v>
      </c>
      <c r="G6" s="25">
        <v>1</v>
      </c>
      <c r="H6" s="26"/>
      <c r="I6" s="36">
        <f>Table24[[#This Row],[prijs per eenheid*]]*Table24[[#This Row],[Frequentie Opdrachtnemer (aantal keer per jaar)]]*Table24[[#This Row],[Huidige Frequentie]]*Table24[[#This Row],[omvang]]</f>
        <v>0</v>
      </c>
      <c r="J6" s="21" t="s">
        <v>12</v>
      </c>
      <c r="K6" s="21"/>
    </row>
    <row r="7" spans="1:11" ht="19.5" customHeight="1" x14ac:dyDescent="0.2">
      <c r="A7" s="21">
        <v>5</v>
      </c>
      <c r="B7" s="21" t="s">
        <v>32</v>
      </c>
      <c r="C7" s="17" t="s">
        <v>27</v>
      </c>
      <c r="D7" s="16" t="s">
        <v>11</v>
      </c>
      <c r="E7" s="16">
        <v>10000</v>
      </c>
      <c r="F7" s="25">
        <v>1</v>
      </c>
      <c r="G7" s="25">
        <v>1</v>
      </c>
      <c r="H7" s="26"/>
      <c r="I7" s="36">
        <f>Table24[[#This Row],[prijs per eenheid*]]*Table24[[#This Row],[Frequentie Opdrachtnemer (aantal keer per jaar)]]*Table24[[#This Row],[Huidige Frequentie]]*Table24[[#This Row],[omvang]]</f>
        <v>0</v>
      </c>
      <c r="J7" s="21" t="s">
        <v>12</v>
      </c>
      <c r="K7" s="21"/>
    </row>
    <row r="8" spans="1:11" x14ac:dyDescent="0.2">
      <c r="A8" s="21">
        <v>6</v>
      </c>
      <c r="B8" s="21" t="s">
        <v>32</v>
      </c>
      <c r="C8" s="10" t="s">
        <v>19</v>
      </c>
      <c r="D8" s="16" t="s">
        <v>11</v>
      </c>
      <c r="E8" s="16">
        <v>10000</v>
      </c>
      <c r="F8" s="24">
        <v>4</v>
      </c>
      <c r="G8" s="25">
        <v>4</v>
      </c>
      <c r="H8" s="26"/>
      <c r="I8" s="36">
        <f>Table24[[#This Row],[prijs per eenheid*]]*Table24[[#This Row],[Frequentie Opdrachtnemer (aantal keer per jaar)]]*Table24[[#This Row],[Huidige Frequentie]]*Table24[[#This Row],[omvang]]</f>
        <v>0</v>
      </c>
      <c r="J8" s="21" t="s">
        <v>20</v>
      </c>
      <c r="K8" s="21"/>
    </row>
    <row r="9" spans="1:11" x14ac:dyDescent="0.2">
      <c r="A9" s="21">
        <v>7</v>
      </c>
      <c r="B9" s="21" t="s">
        <v>32</v>
      </c>
      <c r="C9" s="10" t="s">
        <v>21</v>
      </c>
      <c r="D9" s="13"/>
      <c r="E9" s="13"/>
      <c r="F9" s="24">
        <v>1</v>
      </c>
      <c r="G9" s="25">
        <v>1</v>
      </c>
      <c r="H9" s="26"/>
      <c r="I9" s="36">
        <f>Table24[[#This Row],[prijs per eenheid*]]*Table24[[#This Row],[Frequentie Opdrachtnemer (aantal keer per jaar)]]*Table24[[#This Row],[Huidige Frequentie]]</f>
        <v>0</v>
      </c>
      <c r="J9" s="21" t="s">
        <v>22</v>
      </c>
      <c r="K9" s="21"/>
    </row>
    <row r="10" spans="1:11" x14ac:dyDescent="0.2">
      <c r="A10" s="21">
        <v>8</v>
      </c>
      <c r="B10" s="21" t="s">
        <v>32</v>
      </c>
      <c r="C10" s="10" t="s">
        <v>23</v>
      </c>
      <c r="D10" s="13"/>
      <c r="E10" s="13"/>
      <c r="F10" s="24">
        <v>4</v>
      </c>
      <c r="G10" s="25">
        <v>4</v>
      </c>
      <c r="H10" s="26"/>
      <c r="I10" s="36">
        <f>Table24[[#This Row],[prijs per eenheid*]]*Table24[[#This Row],[Frequentie Opdrachtnemer (aantal keer per jaar)]]*Table24[[#This Row],[Huidige Frequentie]]</f>
        <v>0</v>
      </c>
      <c r="J10" s="21" t="s">
        <v>24</v>
      </c>
      <c r="K10" s="21"/>
    </row>
    <row r="11" spans="1:11" x14ac:dyDescent="0.2">
      <c r="A11" s="20"/>
      <c r="B11" s="21"/>
      <c r="C11" s="21"/>
      <c r="D11" s="21"/>
      <c r="E11" s="21"/>
      <c r="F11" s="21"/>
      <c r="G11" s="21"/>
      <c r="H11" s="37" t="s">
        <v>25</v>
      </c>
      <c r="I11" s="38">
        <f>SUM(I3:I10)</f>
        <v>0</v>
      </c>
      <c r="J11" s="21"/>
      <c r="K11" s="21"/>
    </row>
    <row r="12" spans="1:11" x14ac:dyDescent="0.2">
      <c r="A12" s="27"/>
    </row>
    <row r="13" spans="1:11" ht="17" x14ac:dyDescent="0.2">
      <c r="A13" s="34" t="s">
        <v>34</v>
      </c>
      <c r="B13" s="3" t="s">
        <v>33</v>
      </c>
    </row>
    <row r="14" spans="1:11" x14ac:dyDescent="0.2">
      <c r="A14" s="28"/>
    </row>
    <row r="15" spans="1:11" x14ac:dyDescent="0.2">
      <c r="A15" s="28"/>
    </row>
    <row r="16" spans="1:11" x14ac:dyDescent="0.2">
      <c r="A16" s="28"/>
    </row>
    <row r="17" spans="1:1" x14ac:dyDescent="0.2">
      <c r="A17" s="28"/>
    </row>
    <row r="18" spans="1:1" x14ac:dyDescent="0.2">
      <c r="A18" s="27"/>
    </row>
    <row r="19" spans="1:1" x14ac:dyDescent="0.2">
      <c r="A19" s="27"/>
    </row>
    <row r="20" spans="1:1" x14ac:dyDescent="0.2">
      <c r="A20" s="28"/>
    </row>
    <row r="21" spans="1:1" x14ac:dyDescent="0.2">
      <c r="A21" s="29"/>
    </row>
    <row r="22" spans="1:1" x14ac:dyDescent="0.2">
      <c r="A22" s="29"/>
    </row>
    <row r="23" spans="1:1" x14ac:dyDescent="0.2">
      <c r="A23" s="29"/>
    </row>
    <row r="24" spans="1:1" x14ac:dyDescent="0.2">
      <c r="A24" s="29"/>
    </row>
    <row r="25" spans="1:1" x14ac:dyDescent="0.2">
      <c r="A25" s="29"/>
    </row>
    <row r="26" spans="1:1" x14ac:dyDescent="0.2">
      <c r="A26" s="29"/>
    </row>
    <row r="27" spans="1:1" x14ac:dyDescent="0.2">
      <c r="A27" s="28"/>
    </row>
    <row r="28" spans="1:1" x14ac:dyDescent="0.2">
      <c r="A28" s="27"/>
    </row>
    <row r="29" spans="1:1" x14ac:dyDescent="0.2">
      <c r="A29" s="28"/>
    </row>
    <row r="30" spans="1:1" ht="45" customHeight="1" x14ac:dyDescent="0.2">
      <c r="A30" s="28"/>
    </row>
    <row r="31" spans="1:1" x14ac:dyDescent="0.2">
      <c r="A31" s="28"/>
    </row>
  </sheetData>
  <mergeCells count="1">
    <mergeCell ref="B1:G1"/>
  </mergeCells>
  <pageMargins left="0.7" right="0.7" top="0.75" bottom="0.75" header="0.3" footer="0.3"/>
  <pageSetup paperSize="9" orientation="portrait" r:id="rId1"/>
  <ignoredErrors>
    <ignoredError sqref="I3:I10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43e84b9f360bfd3e9fb51f2578e30eab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2be53e66d20138a08aad5f4baf5c518f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OrigineleMakerDocumentum xmlns="3a2d4642-b1a9-4f9a-947d-aaac82c6ed7c" xsi:nil="true"/>
    <PUCorsaDocumentcode xmlns="3a2d4642-b1a9-4f9a-947d-aaac82c6ed7c" xsi:nil="true"/>
    <PUWerkingsgebiedDocument xmlns="2d4c8666-e5f9-4c5c-80df-43ae5f4c1112" xsi:nil="true"/>
    <PUEinddatumdossier xmlns="2d4c8666-e5f9-4c5c-80df-43ae5f4c1112" xsi:nil="true"/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jac39c03a7c14cb08e70c160a38b370d xmlns="2d4c8666-e5f9-4c5c-80df-43ae5f4c1112">
      <Terms xmlns="http://schemas.microsoft.com/office/infopath/2007/PartnerControls"/>
    </jac39c03a7c14cb08e70c160a38b370d>
    <PUSelectiecategorie xmlns="2d4c8666-e5f9-4c5c-80df-43ae5f4c1112">529</PUSelectiecategorie>
    <PUDocumentumRegistratienummer xmlns="2d4c8666-e5f9-4c5c-80df-43ae5f4c1112" xsi:nil="true"/>
    <PUOmschrijvingVoorwaardenCopyright xmlns="2d4c8666-e5f9-4c5c-80df-43ae5f4c1112" xsi:nil="true"/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TaxCatchAll xmlns="2d4c8666-e5f9-4c5c-80df-43ae5f4c1112">
      <Value>16</Value>
      <Value>11</Value>
      <Value>10</Value>
      <Value>9</Value>
      <Value>8</Value>
      <Value>7</Value>
      <Value>5</Value>
      <Value>4</Value>
      <Value>1</Value>
      <Value>17</Value>
    </TaxCatchAll>
    <c69891f5b6724842a1992b729e890d0f xmlns="2d4c8666-e5f9-4c5c-80df-43ae5f4c1112">
      <Terms xmlns="http://schemas.microsoft.com/office/infopath/2007/PartnerControls"/>
    </c69891f5b6724842a1992b729e890d0f>
    <lcf76f155ced4ddcb4097134ff3c332f xmlns="838e11de-549f-483b-9351-f834d298ef18">
      <Terms xmlns="http://schemas.microsoft.com/office/infopath/2007/PartnerControls"/>
    </lcf76f155ced4ddcb4097134ff3c332f>
    <PUBegin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jaar</TermName>
          <TermId xmlns="http://schemas.microsoft.com/office/infopath/2007/PartnerControls">bdea980f-3971-4771-a1fb-214cc8bc4c0f</TermId>
        </TermInfo>
      </Terms>
    </n35da69e1c1047dea46f4e43c827e5fd>
    <PUDossiernaam xmlns="2d4c8666-e5f9-4c5c-80df-43ae5f4c1112" xsi:nil="true"/>
    <PUEind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PUCopyrightRechten xmlns="2d4c8666-e5f9-4c5c-80df-43ae5f4c1112">false</PUCopyrightRechten>
    <PUBegindatumdossier xmlns="2d4c8666-e5f9-4c5c-80df-43ae5f4c1112" xsi:nil="true"/>
    <PUDocumenttype xmlns="2d4c8666-e5f9-4c5c-80df-43ae5f4c1112" xsi:nil="true"/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Algemeen:844. Voeren van (periodiek) ambtelijk en/of bestuurlijk overleg binnen de eigen provinciale organisatie</TermName>
          <TermId xmlns="http://schemas.microsoft.com/office/infopath/2007/PartnerControls">fdd791fc-0cda-4d18-a18f-38c63286328c</TermId>
        </TermInfo>
      </Terms>
    </d6579817e59147ae85edfd3136814cae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Mobiliteit:Openbaar vervoer</TermName>
          <TermId xmlns="http://schemas.microsoft.com/office/infopath/2007/PartnerControls">15ec2c3d-1022-496c-b5bd-550a2983b73f</TermId>
        </TermInfo>
      </Terms>
    </e28028357a134c8cba3ce1e424d81274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_dlc_DocId xmlns="2d4c8666-e5f9-4c5c-80df-43ae5f4c1112">UTSP-943920054-15740</_dlc_DocId>
    <_dlc_DocIdUrl xmlns="2d4c8666-e5f9-4c5c-80df-43ae5f4c1112">
      <Url>https://provincieutrecht.sharepoint.com/sites/smnwk-TBOcontractmanagement/_layouts/15/DocIdRedir.aspx?ID=UTSP-943920054-15740</Url>
      <Description>UTSP-943920054-15740</Description>
    </_dlc_DocIdUrl>
    <SharedWithUsers xmlns="2d4c8666-e5f9-4c5c-80df-43ae5f4c11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F0D7D6E-6918-4060-8F90-CFAF2D150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c8666-e5f9-4c5c-80df-43ae5f4c1112"/>
    <ds:schemaRef ds:uri="838e11de-549f-483b-9351-f834d298ef18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674E64-CEED-41D1-AF3D-8EF90FF5E41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6FB3FA3-6872-4A66-8C24-C5C90ECC6D8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BC9539C-3FE8-4B3B-855B-8A2B4CCEA072}">
  <ds:schemaRefs>
    <ds:schemaRef ds:uri="http://schemas.microsoft.com/office/2006/metadata/properties"/>
    <ds:schemaRef ds:uri="http://schemas.microsoft.com/office/infopath/2007/PartnerControls"/>
    <ds:schemaRef ds:uri="3a2d4642-b1a9-4f9a-947d-aaac82c6ed7c"/>
    <ds:schemaRef ds:uri="2d4c8666-e5f9-4c5c-80df-43ae5f4c1112"/>
    <ds:schemaRef ds:uri="838e11de-549f-483b-9351-f834d298ef18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Prijzenblad Tramremise</vt:lpstr>
      <vt:lpstr>Prijzenblad Westraven</vt:lpstr>
      <vt:lpstr>Prijzenblad Breukelen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Baat, Gerben de</dc:creator>
  <cp:keywords/>
  <dc:description/>
  <cp:lastModifiedBy>Administratie | Rainbow Management</cp:lastModifiedBy>
  <cp:revision/>
  <dcterms:created xsi:type="dcterms:W3CDTF">2023-11-14T08:34:47Z</dcterms:created>
  <dcterms:modified xsi:type="dcterms:W3CDTF">2025-11-13T10:20:01Z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17;#3 jaar|bdea980f-3971-4771-a1fb-214cc8bc4c0f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16;#Algemeen:844. Voeren van (periodiek) ambtelijk en/of bestuurlijk overleg binnen de eigen provinciale organisatie|fdd791fc-0cda-4d18-a18f-38c63286328c</vt:lpwstr>
  </property>
  <property fmtid="{D5CDD505-2E9C-101B-9397-08002B2CF9AE}" pid="8" name="PUWerkingsgebiedDossier">
    <vt:lpwstr>1;#Intern Provincie|189e3338-705c-4baf-9377-0e95b47bfb72</vt:lpwstr>
  </property>
  <property fmtid="{D5CDD505-2E9C-101B-9397-08002B2CF9AE}" pid="9" name="PUProceseigenaar">
    <vt:lpwstr>4;#TL MOB-TBO, Teamleider Trambedrijf Beheer en Onderhoud|1697a22a-809e-4e77-8f27-1181e0500366</vt:lpwstr>
  </property>
  <property fmtid="{D5CDD505-2E9C-101B-9397-08002B2CF9AE}" pid="10" name="PUEindverantwoordelijkeProceseigenaar">
    <vt:lpwstr>9;#MOB - Concernmanager Mobiliteit|b7f90ac5-8c87-47a8-8218-35c54f9ce893</vt:lpwstr>
  </property>
  <property fmtid="{D5CDD505-2E9C-101B-9397-08002B2CF9AE}" pid="11" name="PUDoelenboom">
    <vt:lpwstr>7;#Onbenoemd|fb06c238-9fe8-4cf7-a2d9-a90b291e7d32</vt:lpwstr>
  </property>
  <property fmtid="{D5CDD505-2E9C-101B-9397-08002B2CF9AE}" pid="12" name="PUThema">
    <vt:lpwstr>11;#Mobiliteit:Openbaar vervoer|15ec2c3d-1022-496c-b5bd-550a2983b73f</vt:lpwstr>
  </property>
  <property fmtid="{D5CDD505-2E9C-101B-9397-08002B2CF9AE}" pid="13" name="_dlc_DocIdItemGuid">
    <vt:lpwstr>090737f6-5179-4481-8af6-d4160ea6730a</vt:lpwstr>
  </property>
  <property fmtid="{D5CDD505-2E9C-101B-9397-08002B2CF9AE}" pid="14" name="PUDossierResultaat">
    <vt:lpwstr/>
  </property>
  <property fmtid="{D5CDD505-2E9C-101B-9397-08002B2CF9AE}" pid="15" name="MediaServiceImageTags">
    <vt:lpwstr/>
  </property>
  <property fmtid="{D5CDD505-2E9C-101B-9397-08002B2CF9AE}" pid="16" name="PUDocumentTrefwoorden">
    <vt:lpwstr/>
  </property>
  <property fmtid="{D5CDD505-2E9C-101B-9397-08002B2CF9AE}" pid="17" name="_docset_NoMedatataSyncRequired">
    <vt:lpwstr>False</vt:lpwstr>
  </property>
  <property fmtid="{D5CDD505-2E9C-101B-9397-08002B2CF9AE}" pid="18" name="_AdHocReviewCycleID">
    <vt:i4>-296601711</vt:i4>
  </property>
  <property fmtid="{D5CDD505-2E9C-101B-9397-08002B2CF9AE}" pid="19" name="_NewReviewCycle">
    <vt:lpwstr/>
  </property>
  <property fmtid="{D5CDD505-2E9C-101B-9397-08002B2CF9AE}" pid="20" name="_EmailSubject">
    <vt:lpwstr>Prijsblad</vt:lpwstr>
  </property>
  <property fmtid="{D5CDD505-2E9C-101B-9397-08002B2CF9AE}" pid="21" name="_AuthorEmail">
    <vt:lpwstr>Teus.van.Steenis@provincie-utrecht.nl</vt:lpwstr>
  </property>
  <property fmtid="{D5CDD505-2E9C-101B-9397-08002B2CF9AE}" pid="22" name="_AuthorEmailDisplayName">
    <vt:lpwstr>Steenis, Teus van</vt:lpwstr>
  </property>
  <property fmtid="{D5CDD505-2E9C-101B-9397-08002B2CF9AE}" pid="23" name="_PreviousAdHocReviewCycleID">
    <vt:i4>1293330068</vt:i4>
  </property>
</Properties>
</file>